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207"/>
  <workbookPr defaultThemeVersion="202300"/>
  <mc:AlternateContent xmlns:mc="http://schemas.openxmlformats.org/markup-compatibility/2006">
    <mc:Choice Requires="x15">
      <x15ac:absPath xmlns:x15ac="http://schemas.microsoft.com/office/spreadsheetml/2010/11/ac" url="https://nisfoundation-my.sharepoint.com/personal/eng15_somalia_nis-foundation_org/Documents/NIS FOUNDATION/Dollow Mission/TENDER/"/>
    </mc:Choice>
  </mc:AlternateContent>
  <xr:revisionPtr revIDLastSave="37" documentId="8_{BA99B947-BFB8-3B4A-BDFB-1CC1C567A51A}" xr6:coauthVersionLast="47" xr6:coauthVersionMax="47" xr10:uidLastSave="{1E1F119D-357A-0749-BC71-3633FCCAA4B9}"/>
  <bookViews>
    <workbookView xWindow="0" yWindow="500" windowWidth="38400" windowHeight="19820" xr2:uid="{1824F10E-8B43-7D4E-B65E-A46DC458A1E8}"/>
  </bookViews>
  <sheets>
    <sheet name="BoQ" sheetId="2" r:id="rId1"/>
  </sheets>
  <externalReferences>
    <externalReference r:id="rId2"/>
  </externalReferences>
  <definedNames>
    <definedName name="Company_Name">[1]Invoice!$B$2</definedName>
    <definedName name="_xlnm.Print_Area" localSheetId="0">BoQ!$A$1:$G$27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1" i="2" l="1"/>
  <c r="F20" i="2"/>
  <c r="F19" i="2"/>
  <c r="F18" i="2"/>
  <c r="F17" i="2"/>
  <c r="F16" i="2"/>
  <c r="F15" i="2"/>
  <c r="F14" i="2"/>
  <c r="F13" i="2"/>
  <c r="F12" i="2"/>
  <c r="F11" i="2"/>
  <c r="D10" i="2"/>
  <c r="F10" i="2" s="1"/>
  <c r="F9" i="2"/>
  <c r="F8" i="2"/>
  <c r="F7" i="2"/>
  <c r="F23" i="2" l="1"/>
  <c r="F25" i="2" s="1"/>
</calcChain>
</file>

<file path=xl/sharedStrings.xml><?xml version="1.0" encoding="utf-8"?>
<sst xmlns="http://schemas.openxmlformats.org/spreadsheetml/2006/main" count="40" uniqueCount="30">
  <si>
    <t>Pc</t>
  </si>
  <si>
    <t>M</t>
  </si>
  <si>
    <t>Pcs</t>
  </si>
  <si>
    <t>PV Disconnect 1000-40-5</t>
  </si>
  <si>
    <r>
      <rPr>
        <b/>
        <sz val="10"/>
        <color rgb="FF202429"/>
        <rFont val="Arial"/>
        <family val="2"/>
      </rPr>
      <t>Item #</t>
    </r>
  </si>
  <si>
    <r>
      <rPr>
        <b/>
        <sz val="10"/>
        <color rgb="FF202429"/>
        <rFont val="Arial"/>
        <family val="2"/>
      </rPr>
      <t>Description/ Specifications</t>
    </r>
  </si>
  <si>
    <r>
      <rPr>
        <b/>
        <sz val="10"/>
        <color rgb="FF202429"/>
        <rFont val="Arial"/>
        <family val="2"/>
      </rPr>
      <t>Unit(s)</t>
    </r>
  </si>
  <si>
    <r>
      <rPr>
        <b/>
        <sz val="10"/>
        <color rgb="FF202429"/>
        <rFont val="Arial"/>
        <family val="2"/>
      </rPr>
      <t>Quantity Required</t>
    </r>
  </si>
  <si>
    <r>
      <rPr>
        <b/>
        <sz val="10"/>
        <color rgb="FF202429"/>
        <rFont val="Arial"/>
        <family val="2"/>
      </rPr>
      <t>Unit Price (USD)</t>
    </r>
  </si>
  <si>
    <r>
      <rPr>
        <b/>
        <sz val="10"/>
        <color rgb="FF202429"/>
        <rFont val="Arial"/>
        <family val="2"/>
      </rPr>
      <t>Total Price (USD)</t>
    </r>
  </si>
  <si>
    <t>Supply and installation of high efficiency 15kW solar pump Controller, with hybrid power function to mix solar with other available power. It should have Maximum Power Point Tracking (MPPT), multiple analog and digital sensor such as sunesor and water sensor to prevent the pump from dry running. The controller should be from reputable and known brands such as Lorentz, Grudnfos etc with a minimum warranty of 2 years.</t>
  </si>
  <si>
    <t>Supply and installation of high efficiency 11kW 3-phase centrifugal ac pump (complete with motor ac drive and the pump end) with a flow rate of 125-140 cubic meters per hour and a head of 15-25 meters. The pump should have a frequency range of 30-50Hz with good efficiency. The pump should be from reputable and known brands such as Lorentz, Grudnfos etc with a minimum warranty of 2 years.</t>
  </si>
  <si>
    <t xml:space="preserve">Supply and installation of High-efficiency Solar PV Modules, preferably Jinko/JA solar, Origin: China, Capacity:560W,type: Mono, Warranty 20 years. </t>
  </si>
  <si>
    <t xml:space="preserve">Supply and Installation of 100mm HDPE pipe (the diamter of pipe must be equal to the diameter of the outlet of the pump)with sunction pipe from the river to the pump and from the pump to the water canals with associated fittings such as non-return valve (shaboole), flanges etc. </t>
  </si>
  <si>
    <t xml:space="preserve">Supply and fabrication of floating system for the surface pump. The work should include the provision of plastic drums 12No to make a grid. The 200 litre drums are secured with with alluminium angle bars 50mm x 50mm x 3mm. Joined with 40mm x 40mm x 3mm thick RHS bars. An allumimium diamond sheet 3mm thick is placed on top to form the base of the raft. A shading roof is provided with alluminium sheet to prevent harsh weather affecting the pump. An anchor concrete support is provided at the river bank where the floating station is secured. </t>
  </si>
  <si>
    <t xml:space="preserve">Supply and Installation of Alluminium mounting structure with lower height to be not less than 1M. The structure should have all clamps such as end clamps, middle clamps and rail clamps. The work should be inclusive of the concrete foundation with minimum height of 500mm, length 400mm and width 400mm. </t>
  </si>
  <si>
    <t>Lsm</t>
  </si>
  <si>
    <t>Stainless Steel Rope to be connected tied/fixed the floating system to the concrete poles near the river bank.</t>
  </si>
  <si>
    <t>Manual Changeover Switch 100A</t>
  </si>
  <si>
    <t>4x16 mm² 4 core flexible cable (PUMP CABLE). It should not have joins except at the connection point of the pump.</t>
  </si>
  <si>
    <t>1x6 mm2 flexible cable (PV CABLE) (black and Red)</t>
  </si>
  <si>
    <r>
      <rPr>
        <b/>
        <sz val="12"/>
        <color rgb="FF202429"/>
        <rFont val="Arial"/>
        <family val="2"/>
      </rPr>
      <t>GRAND TOTAL</t>
    </r>
    <r>
      <rPr>
        <b/>
        <sz val="12"/>
        <rFont val="Arial"/>
        <family val="2"/>
      </rPr>
      <t xml:space="preserve"> FOR 5 SIMILAR SYSTEMS WITHIN DOLLOW</t>
    </r>
  </si>
  <si>
    <t>PV Protect 1000-125-4</t>
  </si>
  <si>
    <t>Installation sundries such as grounding rods, conduits, pvc pipes, white board for mounting the controller, etc.</t>
  </si>
  <si>
    <t>Installation charges including the training of at least 2 local operators from the begin of the installation works to the testing of the system.</t>
  </si>
  <si>
    <t xml:space="preserve">Total Cost for ONE 20 kWp solar PV system and Irrigation Pump of  11kW </t>
  </si>
  <si>
    <t>Watt</t>
  </si>
  <si>
    <t>Supply, Delivery &amp; installation of 11kW Surface Pump for Irrigation and 20 kWp Solar PV System for 5 Farms in Doolow, Gedo, Jubaland State of Somalia</t>
  </si>
  <si>
    <t>Supply and fabrication of enclosure for the controller, PV disconnect and other accessories. The enclosure will be placed near the pv mounting area, and should have lockable 2 doors. The bidder to consider the sizes of the proposed electronic devices.</t>
  </si>
  <si>
    <t>Total Farms (Aaran, Mataan, Iftin Corporative, Beley, Badow)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</si>
</sst>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0_);_(* \(#,##0\);_(* &quot;-&quot;_);_(@_)"/>
    <numFmt numFmtId="43" formatCode="_(* #,##0.00_);_(* \(#,##0.00\);_(* &quot;-&quot;??_);_(@_)"/>
    <numFmt numFmtId="164" formatCode="_([$$-409]* #,##0.00_);_([$$-409]* \(#,##0.00\);_([$$-409]* &quot;-&quot;??_);_(@_)"/>
  </numFmts>
  <fonts count="22">
    <font>
      <sz val="12"/>
      <color theme="1"/>
      <name val="Aptos Narrow"/>
      <family val="2"/>
      <scheme val="minor"/>
    </font>
    <font>
      <sz val="11"/>
      <color theme="1"/>
      <name val="Aptos Narrow"/>
      <family val="2"/>
      <scheme val="minor"/>
    </font>
    <font>
      <sz val="10"/>
      <color theme="1"/>
      <name val="Calibri Light"/>
      <family val="2"/>
    </font>
    <font>
      <sz val="10"/>
      <color theme="1"/>
      <name val="Aptos Narrow"/>
      <family val="2"/>
      <scheme val="minor"/>
    </font>
    <font>
      <b/>
      <sz val="9"/>
      <color theme="1"/>
      <name val="Calibri Light"/>
      <family val="2"/>
    </font>
    <font>
      <sz val="8"/>
      <color theme="1"/>
      <name val="Calibri Light"/>
      <family val="2"/>
    </font>
    <font>
      <sz val="10"/>
      <color rgb="FF000000"/>
      <name val="Times New Roman"/>
      <family val="1"/>
    </font>
    <font>
      <sz val="11"/>
      <color rgb="FF202429"/>
      <name val="Arial MT"/>
      <family val="2"/>
    </font>
    <font>
      <sz val="11"/>
      <name val="Arial MT"/>
    </font>
    <font>
      <sz val="11"/>
      <color rgb="FF000000"/>
      <name val="Times New Roman"/>
      <family val="1"/>
    </font>
    <font>
      <b/>
      <sz val="12"/>
      <name val="Arial"/>
      <family val="2"/>
    </font>
    <font>
      <b/>
      <sz val="12"/>
      <color rgb="FF000000"/>
      <name val="Times New Roman"/>
      <family val="1"/>
    </font>
    <font>
      <b/>
      <sz val="12"/>
      <color rgb="FF202429"/>
      <name val="Arial"/>
      <family val="2"/>
    </font>
    <font>
      <sz val="11"/>
      <color theme="1"/>
      <name val="Calibri Light"/>
      <family val="2"/>
    </font>
    <font>
      <b/>
      <sz val="10"/>
      <color theme="1"/>
      <name val="Aptos Narrow"/>
      <family val="2"/>
      <scheme val="minor"/>
    </font>
    <font>
      <b/>
      <sz val="8"/>
      <color theme="1"/>
      <name val="Calibri Light"/>
      <family val="2"/>
    </font>
    <font>
      <b/>
      <sz val="14"/>
      <color rgb="FF202429"/>
      <name val="Times New Roman"/>
      <family val="1"/>
    </font>
    <font>
      <b/>
      <sz val="14"/>
      <name val="Times New Roman"/>
      <family val="1"/>
    </font>
    <font>
      <sz val="14"/>
      <color rgb="FF000000"/>
      <name val="Times New Roman"/>
      <family val="1"/>
    </font>
    <font>
      <b/>
      <sz val="10"/>
      <name val="Arial"/>
      <family val="2"/>
    </font>
    <font>
      <b/>
      <sz val="10"/>
      <color rgb="FF202429"/>
      <name val="Arial"/>
      <family val="2"/>
    </font>
    <font>
      <b/>
      <sz val="11"/>
      <color rgb="FF000000"/>
      <name val="Times New Roman"/>
      <family val="1"/>
    </font>
  </fonts>
  <fills count="6">
    <fill>
      <patternFill patternType="none"/>
    </fill>
    <fill>
      <patternFill patternType="gray125"/>
    </fill>
    <fill>
      <patternFill patternType="solid">
        <fgColor rgb="FFE1EFD9"/>
      </patternFill>
    </fill>
    <fill>
      <patternFill patternType="solid">
        <fgColor theme="3" tint="0.499984740745262"/>
        <bgColor indexed="64"/>
      </patternFill>
    </fill>
    <fill>
      <patternFill patternType="solid">
        <fgColor theme="2" tint="-0.249977111117893"/>
        <bgColor indexed="64"/>
      </patternFill>
    </fill>
    <fill>
      <patternFill patternType="solid">
        <fgColor theme="6"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41" fontId="6" fillId="0" borderId="0" applyFont="0" applyFill="0" applyBorder="0" applyAlignment="0" applyProtection="0"/>
    <xf numFmtId="0" fontId="1" fillId="0" borderId="0"/>
    <xf numFmtId="43" fontId="1" fillId="0" borderId="0" applyFont="0" applyFill="0" applyBorder="0" applyAlignment="0" applyProtection="0"/>
    <xf numFmtId="0" fontId="6" fillId="0" borderId="0"/>
  </cellStyleXfs>
  <cellXfs count="48">
    <xf numFmtId="0" fontId="0" fillId="0" borderId="0" xfId="0"/>
    <xf numFmtId="0" fontId="1" fillId="0" borderId="0" xfId="2"/>
    <xf numFmtId="43" fontId="0" fillId="0" borderId="0" xfId="3" applyFont="1" applyAlignment="1">
      <alignment horizontal="center" vertical="top"/>
    </xf>
    <xf numFmtId="43" fontId="1" fillId="0" borderId="0" xfId="2" applyNumberFormat="1"/>
    <xf numFmtId="43" fontId="0" fillId="0" borderId="0" xfId="3" applyFont="1"/>
    <xf numFmtId="0" fontId="3" fillId="0" borderId="0" xfId="2" applyFont="1"/>
    <xf numFmtId="43" fontId="3" fillId="0" borderId="0" xfId="2" applyNumberFormat="1" applyFont="1"/>
    <xf numFmtId="0" fontId="4" fillId="0" borderId="0" xfId="2" applyFont="1"/>
    <xf numFmtId="0" fontId="2" fillId="0" borderId="0" xfId="2" applyFont="1" applyAlignment="1">
      <alignment horizontal="left" wrapText="1"/>
    </xf>
    <xf numFmtId="0" fontId="4" fillId="0" borderId="0" xfId="2" applyFont="1" applyAlignment="1">
      <alignment horizontal="left"/>
    </xf>
    <xf numFmtId="14" fontId="5" fillId="0" borderId="0" xfId="2" applyNumberFormat="1" applyFont="1" applyAlignment="1">
      <alignment horizontal="left" vertical="top"/>
    </xf>
    <xf numFmtId="43" fontId="3" fillId="0" borderId="0" xfId="3" applyFont="1" applyBorder="1"/>
    <xf numFmtId="0" fontId="6" fillId="0" borderId="0" xfId="4" applyAlignment="1">
      <alignment horizontal="left" vertical="top"/>
    </xf>
    <xf numFmtId="1" fontId="7" fillId="0" borderId="1" xfId="4" applyNumberFormat="1" applyFont="1" applyBorder="1" applyAlignment="1">
      <alignment horizontal="center" vertical="center" shrinkToFit="1"/>
    </xf>
    <xf numFmtId="0" fontId="8" fillId="0" borderId="1" xfId="4" applyFont="1" applyBorder="1" applyAlignment="1">
      <alignment horizontal="left" vertical="top" wrapText="1"/>
    </xf>
    <xf numFmtId="0" fontId="8" fillId="0" borderId="1" xfId="4" applyFont="1" applyBorder="1" applyAlignment="1">
      <alignment horizontal="left" vertical="center" wrapText="1"/>
    </xf>
    <xf numFmtId="2" fontId="7" fillId="0" borderId="1" xfId="4" applyNumberFormat="1" applyFont="1" applyBorder="1" applyAlignment="1">
      <alignment horizontal="left" vertical="center" shrinkToFit="1"/>
    </xf>
    <xf numFmtId="164" fontId="9" fillId="0" borderId="1" xfId="1" applyNumberFormat="1" applyFont="1" applyBorder="1" applyAlignment="1">
      <alignment horizontal="left" vertical="center" wrapText="1"/>
    </xf>
    <xf numFmtId="0" fontId="2" fillId="0" borderId="0" xfId="2" applyFont="1"/>
    <xf numFmtId="43" fontId="2" fillId="0" borderId="0" xfId="2" applyNumberFormat="1" applyFont="1"/>
    <xf numFmtId="43" fontId="2" fillId="0" borderId="0" xfId="3" applyFont="1"/>
    <xf numFmtId="0" fontId="13" fillId="0" borderId="0" xfId="2" applyFont="1"/>
    <xf numFmtId="43" fontId="13" fillId="0" borderId="0" xfId="3" applyFont="1" applyFill="1" applyBorder="1"/>
    <xf numFmtId="43" fontId="4" fillId="0" borderId="0" xfId="3" applyFont="1" applyFill="1" applyBorder="1"/>
    <xf numFmtId="43" fontId="13" fillId="0" borderId="0" xfId="2" applyNumberFormat="1" applyFont="1"/>
    <xf numFmtId="0" fontId="14" fillId="0" borderId="0" xfId="2" applyFont="1" applyAlignment="1">
      <alignment horizontal="left"/>
    </xf>
    <xf numFmtId="43" fontId="13" fillId="0" borderId="0" xfId="3" applyFont="1"/>
    <xf numFmtId="0" fontId="15" fillId="0" borderId="0" xfId="2" applyFont="1" applyAlignment="1">
      <alignment horizontal="center"/>
    </xf>
    <xf numFmtId="14" fontId="1" fillId="0" borderId="0" xfId="2" applyNumberFormat="1" applyAlignment="1">
      <alignment horizontal="left"/>
    </xf>
    <xf numFmtId="0" fontId="18" fillId="0" borderId="0" xfId="4" applyFont="1" applyAlignment="1">
      <alignment horizontal="left" vertical="center"/>
    </xf>
    <xf numFmtId="0" fontId="6" fillId="0" borderId="0" xfId="4" applyAlignment="1">
      <alignment horizontal="left" vertical="center"/>
    </xf>
    <xf numFmtId="0" fontId="19" fillId="3" borderId="1" xfId="4" applyFont="1" applyFill="1" applyBorder="1" applyAlignment="1">
      <alignment horizontal="left" vertical="center" wrapText="1"/>
    </xf>
    <xf numFmtId="0" fontId="19" fillId="3" borderId="1" xfId="4" applyFont="1" applyFill="1" applyBorder="1" applyAlignment="1">
      <alignment horizontal="center" vertical="center" wrapText="1"/>
    </xf>
    <xf numFmtId="164" fontId="19" fillId="3" borderId="1" xfId="1" applyNumberFormat="1" applyFont="1" applyFill="1" applyBorder="1" applyAlignment="1">
      <alignment horizontal="center" vertical="center" wrapText="1"/>
    </xf>
    <xf numFmtId="1" fontId="7" fillId="4" borderId="1" xfId="4" applyNumberFormat="1" applyFont="1" applyFill="1" applyBorder="1" applyAlignment="1">
      <alignment horizontal="center" vertical="center" shrinkToFit="1"/>
    </xf>
    <xf numFmtId="0" fontId="8" fillId="4" borderId="1" xfId="4" applyFont="1" applyFill="1" applyBorder="1" applyAlignment="1">
      <alignment horizontal="left" vertical="top" wrapText="1"/>
    </xf>
    <xf numFmtId="2" fontId="7" fillId="4" borderId="1" xfId="4" applyNumberFormat="1" applyFont="1" applyFill="1" applyBorder="1" applyAlignment="1">
      <alignment horizontal="left" vertical="center" shrinkToFit="1"/>
    </xf>
    <xf numFmtId="164" fontId="9" fillId="4" borderId="1" xfId="1" applyNumberFormat="1" applyFont="1" applyFill="1" applyBorder="1" applyAlignment="1">
      <alignment horizontal="left" vertical="center" wrapText="1"/>
    </xf>
    <xf numFmtId="164" fontId="21" fillId="5" borderId="1" xfId="1" applyNumberFormat="1" applyFont="1" applyFill="1" applyBorder="1" applyAlignment="1">
      <alignment horizontal="left" vertical="center" wrapText="1"/>
    </xf>
    <xf numFmtId="0" fontId="9" fillId="5" borderId="1" xfId="1" applyNumberFormat="1" applyFont="1" applyFill="1" applyBorder="1" applyAlignment="1">
      <alignment horizontal="left" vertical="center" wrapText="1"/>
    </xf>
    <xf numFmtId="164" fontId="11" fillId="5" borderId="1" xfId="1" applyNumberFormat="1" applyFont="1" applyFill="1" applyBorder="1" applyAlignment="1">
      <alignment horizontal="left" wrapText="1"/>
    </xf>
    <xf numFmtId="0" fontId="16" fillId="2" borderId="1" xfId="4" applyFont="1" applyFill="1" applyBorder="1" applyAlignment="1">
      <alignment horizontal="center" vertical="center" wrapText="1"/>
    </xf>
    <xf numFmtId="0" fontId="17" fillId="2" borderId="1" xfId="4" applyFont="1" applyFill="1" applyBorder="1" applyAlignment="1">
      <alignment horizontal="center" vertical="center" wrapText="1"/>
    </xf>
    <xf numFmtId="0" fontId="10" fillId="5" borderId="1" xfId="4" applyFont="1" applyFill="1" applyBorder="1" applyAlignment="1">
      <alignment horizontal="left" vertical="top" wrapText="1"/>
    </xf>
    <xf numFmtId="0" fontId="10" fillId="5" borderId="2" xfId="4" applyFont="1" applyFill="1" applyBorder="1" applyAlignment="1">
      <alignment horizontal="left" vertical="top" wrapText="1"/>
    </xf>
    <xf numFmtId="0" fontId="10" fillId="5" borderId="3" xfId="4" applyFont="1" applyFill="1" applyBorder="1" applyAlignment="1">
      <alignment horizontal="left" vertical="top" wrapText="1"/>
    </xf>
    <xf numFmtId="0" fontId="10" fillId="5" borderId="4" xfId="4" applyFont="1" applyFill="1" applyBorder="1" applyAlignment="1">
      <alignment horizontal="left" vertical="top" wrapText="1"/>
    </xf>
    <xf numFmtId="0" fontId="15" fillId="0" borderId="0" xfId="2" applyFont="1" applyAlignment="1">
      <alignment horizontal="center"/>
    </xf>
  </cellXfs>
  <cellStyles count="5">
    <cellStyle name="Comma [0]" xfId="1" builtinId="6"/>
    <cellStyle name="Comma 2" xfId="3" xr:uid="{42B1702D-A3FE-4441-81CD-97578B87F878}"/>
    <cellStyle name="Normal" xfId="0" builtinId="0"/>
    <cellStyle name="Normal 2" xfId="2" xr:uid="{7B6C8E68-82CC-CA40-83E5-39A4DDA2540C}"/>
    <cellStyle name="Normal 3" xfId="4" xr:uid="{82E4EA09-ED7E-AB4F-9681-CA3B9918772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25400</xdr:colOff>
      <xdr:row>0</xdr:row>
      <xdr:rowOff>76200</xdr:rowOff>
    </xdr:from>
    <xdr:to>
      <xdr:col>1</xdr:col>
      <xdr:colOff>3073363</xdr:colOff>
      <xdr:row>2</xdr:row>
      <xdr:rowOff>146755</xdr:rowOff>
    </xdr:to>
    <xdr:pic>
      <xdr:nvPicPr>
        <xdr:cNvPr id="2" name="Bilde 3" descr="Description: NIS logo (1).jpg">
          <a:extLst>
            <a:ext uri="{FF2B5EF4-FFF2-40B4-BE49-F238E27FC236}">
              <a16:creationId xmlns:a16="http://schemas.microsoft.com/office/drawing/2014/main" id="{DA7E29DA-AA90-874A-9317-7DD2BD7A047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400" y="76200"/>
          <a:ext cx="3594063" cy="4769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d.docs.live.net/Users/seylac/Downloads/invoice%20ahmed.xlsx" TargetMode="External"/><Relationship Id="rId1" Type="http://schemas.openxmlformats.org/officeDocument/2006/relationships/externalLinkPath" Target="https://d.docs.live.net/Users/seylac/Downloads/invoice%20ahme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voice"/>
    </sheetNames>
    <sheetDataSet>
      <sheetData sheetId="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28A360-9527-D74E-B699-7D2709382948}">
  <sheetPr>
    <pageSetUpPr fitToPage="1"/>
  </sheetPr>
  <dimension ref="A1:O46"/>
  <sheetViews>
    <sheetView tabSelected="1" zoomScale="159" zoomScaleNormal="117" zoomScaleSheetLayoutView="100" zoomScalePageLayoutView="63" workbookViewId="0">
      <selection activeCell="E21" sqref="E21"/>
    </sheetView>
  </sheetViews>
  <sheetFormatPr baseColWidth="10" defaultColWidth="8.83203125" defaultRowHeight="16"/>
  <cols>
    <col min="1" max="1" width="7.1640625" style="1" customWidth="1"/>
    <col min="2" max="2" width="72.1640625" style="1" customWidth="1"/>
    <col min="3" max="3" width="9.33203125" style="1" customWidth="1"/>
    <col min="4" max="4" width="9.1640625" style="1" customWidth="1"/>
    <col min="5" max="5" width="11.6640625" style="4" customWidth="1"/>
    <col min="6" max="6" width="13.6640625" style="4" customWidth="1"/>
    <col min="7" max="7" width="8.83203125" style="1"/>
    <col min="8" max="8" width="10" style="3" bestFit="1" customWidth="1"/>
    <col min="9" max="9" width="9.83203125" style="1" bestFit="1" customWidth="1"/>
    <col min="10" max="14" width="8.83203125" style="1"/>
    <col min="15" max="15" width="11.1640625" style="4" bestFit="1" customWidth="1"/>
    <col min="16" max="16" width="9.1640625" style="1" bestFit="1" customWidth="1"/>
    <col min="17" max="16384" width="8.83203125" style="1"/>
  </cols>
  <sheetData>
    <row r="1" spans="1:15">
      <c r="E1" s="1"/>
      <c r="F1" s="2"/>
    </row>
    <row r="4" spans="1:15" s="5" customFormat="1" ht="14">
      <c r="A4" s="7"/>
      <c r="B4" s="8"/>
      <c r="C4" s="8"/>
      <c r="D4" s="9"/>
      <c r="E4" s="9"/>
      <c r="F4" s="10"/>
      <c r="H4" s="6"/>
      <c r="O4" s="11"/>
    </row>
    <row r="5" spans="1:15" s="29" customFormat="1" ht="43" customHeight="1">
      <c r="A5" s="41" t="s">
        <v>27</v>
      </c>
      <c r="B5" s="42"/>
      <c r="C5" s="42"/>
      <c r="D5" s="42"/>
      <c r="E5" s="42"/>
      <c r="F5" s="42"/>
    </row>
    <row r="6" spans="1:15" s="30" customFormat="1" ht="46" customHeight="1">
      <c r="A6" s="32" t="s">
        <v>4</v>
      </c>
      <c r="B6" s="31" t="s">
        <v>5</v>
      </c>
      <c r="C6" s="32" t="s">
        <v>6</v>
      </c>
      <c r="D6" s="32" t="s">
        <v>7</v>
      </c>
      <c r="E6" s="33" t="s">
        <v>8</v>
      </c>
      <c r="F6" s="33" t="s">
        <v>9</v>
      </c>
    </row>
    <row r="7" spans="1:15" s="12" customFormat="1" ht="75">
      <c r="A7" s="13">
        <v>1</v>
      </c>
      <c r="B7" s="14" t="s">
        <v>11</v>
      </c>
      <c r="C7" s="15" t="s">
        <v>0</v>
      </c>
      <c r="D7" s="16">
        <v>1</v>
      </c>
      <c r="E7" s="17"/>
      <c r="F7" s="17">
        <f>D7*E7</f>
        <v>0</v>
      </c>
    </row>
    <row r="8" spans="1:15" s="12" customFormat="1" ht="75">
      <c r="A8" s="13">
        <v>2</v>
      </c>
      <c r="B8" s="14" t="s">
        <v>10</v>
      </c>
      <c r="C8" s="15" t="s">
        <v>2</v>
      </c>
      <c r="D8" s="16">
        <v>1</v>
      </c>
      <c r="E8" s="17"/>
      <c r="F8" s="17">
        <f>D8*E8</f>
        <v>0</v>
      </c>
    </row>
    <row r="9" spans="1:15" s="12" customFormat="1" ht="30">
      <c r="A9" s="13">
        <v>3</v>
      </c>
      <c r="B9" s="14" t="s">
        <v>12</v>
      </c>
      <c r="C9" s="15" t="s">
        <v>26</v>
      </c>
      <c r="D9" s="16">
        <v>20340</v>
      </c>
      <c r="E9" s="17"/>
      <c r="F9" s="17">
        <f>D9*E9</f>
        <v>0</v>
      </c>
    </row>
    <row r="10" spans="1:15" s="12" customFormat="1" ht="60">
      <c r="A10" s="13">
        <v>4</v>
      </c>
      <c r="B10" s="14" t="s">
        <v>15</v>
      </c>
      <c r="C10" s="15" t="s">
        <v>26</v>
      </c>
      <c r="D10" s="16">
        <f>D9</f>
        <v>20340</v>
      </c>
      <c r="E10" s="17"/>
      <c r="F10" s="17">
        <f>D10*E10</f>
        <v>0</v>
      </c>
    </row>
    <row r="11" spans="1:15" s="12" customFormat="1" ht="60">
      <c r="A11" s="13">
        <v>5</v>
      </c>
      <c r="B11" s="14" t="s">
        <v>13</v>
      </c>
      <c r="C11" s="14" t="s">
        <v>1</v>
      </c>
      <c r="D11" s="16">
        <v>50</v>
      </c>
      <c r="E11" s="17"/>
      <c r="F11" s="17">
        <f>D11*E11</f>
        <v>0</v>
      </c>
    </row>
    <row r="12" spans="1:15" s="12" customFormat="1" ht="105">
      <c r="A12" s="13">
        <v>6</v>
      </c>
      <c r="B12" s="14" t="s">
        <v>14</v>
      </c>
      <c r="C12" s="14" t="s">
        <v>16</v>
      </c>
      <c r="D12" s="16">
        <v>1</v>
      </c>
      <c r="E12" s="17"/>
      <c r="F12" s="17">
        <f>D12*E12</f>
        <v>0</v>
      </c>
    </row>
    <row r="13" spans="1:15" s="12" customFormat="1" ht="45">
      <c r="A13" s="13">
        <v>7</v>
      </c>
      <c r="B13" s="14" t="s">
        <v>28</v>
      </c>
      <c r="C13" s="14" t="s">
        <v>16</v>
      </c>
      <c r="D13" s="16">
        <v>1</v>
      </c>
      <c r="E13" s="17"/>
      <c r="F13" s="17">
        <f>D13*E13</f>
        <v>0</v>
      </c>
    </row>
    <row r="14" spans="1:15" s="12" customFormat="1" ht="30">
      <c r="A14" s="13">
        <v>8</v>
      </c>
      <c r="B14" s="14" t="s">
        <v>17</v>
      </c>
      <c r="C14" s="14" t="s">
        <v>1</v>
      </c>
      <c r="D14" s="16">
        <v>100</v>
      </c>
      <c r="E14" s="17"/>
      <c r="F14" s="17">
        <f>D14*E14</f>
        <v>0</v>
      </c>
    </row>
    <row r="15" spans="1:15" s="12" customFormat="1" ht="15">
      <c r="A15" s="13">
        <v>9</v>
      </c>
      <c r="B15" s="14" t="s">
        <v>20</v>
      </c>
      <c r="C15" s="14" t="s">
        <v>1</v>
      </c>
      <c r="D15" s="16">
        <v>100</v>
      </c>
      <c r="E15" s="17"/>
      <c r="F15" s="17">
        <f>D15*E15</f>
        <v>0</v>
      </c>
    </row>
    <row r="16" spans="1:15" s="12" customFormat="1" ht="30">
      <c r="A16" s="13">
        <v>10</v>
      </c>
      <c r="B16" s="14" t="s">
        <v>19</v>
      </c>
      <c r="C16" s="14" t="s">
        <v>1</v>
      </c>
      <c r="D16" s="16">
        <v>50</v>
      </c>
      <c r="E16" s="17"/>
      <c r="F16" s="17">
        <f>D16*E16</f>
        <v>0</v>
      </c>
    </row>
    <row r="17" spans="1:15" s="12" customFormat="1" ht="15">
      <c r="A17" s="13">
        <v>11</v>
      </c>
      <c r="B17" s="14" t="s">
        <v>3</v>
      </c>
      <c r="C17" s="14" t="s">
        <v>0</v>
      </c>
      <c r="D17" s="16">
        <v>1</v>
      </c>
      <c r="E17" s="17"/>
      <c r="F17" s="17">
        <f>D17*E17</f>
        <v>0</v>
      </c>
    </row>
    <row r="18" spans="1:15" s="12" customFormat="1" ht="15">
      <c r="A18" s="13">
        <v>12</v>
      </c>
      <c r="B18" s="14" t="s">
        <v>22</v>
      </c>
      <c r="C18" s="14" t="s">
        <v>0</v>
      </c>
      <c r="D18" s="16">
        <v>1</v>
      </c>
      <c r="E18" s="17"/>
      <c r="F18" s="17">
        <f>D18*E18</f>
        <v>0</v>
      </c>
    </row>
    <row r="19" spans="1:15" s="12" customFormat="1" ht="15">
      <c r="A19" s="13">
        <v>13</v>
      </c>
      <c r="B19" s="14" t="s">
        <v>18</v>
      </c>
      <c r="C19" s="14" t="s">
        <v>0</v>
      </c>
      <c r="D19" s="16">
        <v>1</v>
      </c>
      <c r="E19" s="17"/>
      <c r="F19" s="17">
        <f>D19*E19</f>
        <v>0</v>
      </c>
    </row>
    <row r="20" spans="1:15" s="12" customFormat="1" ht="30">
      <c r="A20" s="13">
        <v>14</v>
      </c>
      <c r="B20" s="14" t="s">
        <v>23</v>
      </c>
      <c r="C20" s="14" t="s">
        <v>16</v>
      </c>
      <c r="D20" s="16">
        <v>1</v>
      </c>
      <c r="E20" s="17"/>
      <c r="F20" s="17">
        <f>D20*E20</f>
        <v>0</v>
      </c>
    </row>
    <row r="21" spans="1:15" s="12" customFormat="1" ht="30">
      <c r="A21" s="13">
        <v>15</v>
      </c>
      <c r="B21" s="14" t="s">
        <v>24</v>
      </c>
      <c r="C21" s="14" t="s">
        <v>2</v>
      </c>
      <c r="D21" s="16">
        <v>1</v>
      </c>
      <c r="E21" s="17"/>
      <c r="F21" s="17">
        <f>D21*E21</f>
        <v>0</v>
      </c>
    </row>
    <row r="22" spans="1:15" s="12" customFormat="1" ht="14">
      <c r="A22" s="34"/>
      <c r="B22" s="35"/>
      <c r="C22" s="35"/>
      <c r="D22" s="36"/>
      <c r="E22" s="37"/>
      <c r="F22" s="37"/>
    </row>
    <row r="23" spans="1:15" s="12" customFormat="1" ht="25" customHeight="1">
      <c r="A23" s="43" t="s">
        <v>25</v>
      </c>
      <c r="B23" s="43"/>
      <c r="C23" s="43"/>
      <c r="D23" s="43"/>
      <c r="E23" s="43"/>
      <c r="F23" s="38">
        <f>SUM(F7:F21)</f>
        <v>0</v>
      </c>
    </row>
    <row r="24" spans="1:15" s="12" customFormat="1" ht="22" customHeight="1">
      <c r="A24" s="44" t="s">
        <v>29</v>
      </c>
      <c r="B24" s="45"/>
      <c r="C24" s="45"/>
      <c r="D24" s="45"/>
      <c r="E24" s="46"/>
      <c r="F24" s="39">
        <v>5</v>
      </c>
    </row>
    <row r="25" spans="1:15" s="12" customFormat="1" ht="23" customHeight="1">
      <c r="A25" s="43" t="s">
        <v>21</v>
      </c>
      <c r="B25" s="43"/>
      <c r="C25" s="43"/>
      <c r="D25" s="43"/>
      <c r="E25" s="43"/>
      <c r="F25" s="40">
        <f>F23*F24</f>
        <v>0</v>
      </c>
    </row>
    <row r="26" spans="1:15" s="18" customFormat="1" ht="14">
      <c r="H26" s="19"/>
      <c r="O26" s="20"/>
    </row>
    <row r="27" spans="1:15" s="21" customFormat="1" ht="15">
      <c r="E27" s="22"/>
      <c r="F27" s="23"/>
      <c r="H27" s="24"/>
      <c r="O27" s="22"/>
    </row>
    <row r="28" spans="1:15" s="21" customFormat="1" ht="15">
      <c r="A28" s="25"/>
      <c r="B28" s="18"/>
      <c r="E28" s="26"/>
      <c r="F28" s="26"/>
      <c r="H28" s="24"/>
      <c r="O28" s="26"/>
    </row>
    <row r="29" spans="1:15" s="21" customFormat="1" ht="15">
      <c r="A29" s="25"/>
      <c r="B29" s="18"/>
      <c r="E29" s="26"/>
      <c r="F29" s="26"/>
      <c r="H29" s="24"/>
      <c r="O29" s="26"/>
    </row>
    <row r="30" spans="1:15" s="21" customFormat="1" ht="15">
      <c r="A30" s="25"/>
      <c r="B30" s="18"/>
      <c r="C30" s="47"/>
      <c r="D30" s="47"/>
      <c r="E30" s="47"/>
      <c r="F30" s="27"/>
      <c r="H30" s="24"/>
      <c r="O30" s="26"/>
    </row>
    <row r="31" spans="1:15" s="21" customFormat="1" ht="15">
      <c r="A31" s="25"/>
      <c r="B31" s="18"/>
      <c r="E31" s="26"/>
      <c r="F31" s="26"/>
      <c r="H31" s="24"/>
      <c r="O31" s="26"/>
    </row>
    <row r="33" spans="1:15">
      <c r="A33" s="21"/>
    </row>
    <row r="34" spans="1:15">
      <c r="A34" s="21"/>
    </row>
    <row r="37" spans="1:15">
      <c r="A37" s="21"/>
    </row>
    <row r="38" spans="1:15" s="21" customFormat="1" ht="15">
      <c r="A38" s="28"/>
      <c r="E38" s="26"/>
      <c r="F38" s="26"/>
      <c r="H38" s="24"/>
      <c r="O38" s="26"/>
    </row>
    <row r="39" spans="1:15" s="21" customFormat="1" ht="15">
      <c r="E39" s="26"/>
      <c r="F39" s="26"/>
      <c r="H39" s="24"/>
      <c r="O39" s="26"/>
    </row>
    <row r="40" spans="1:15" s="21" customFormat="1" ht="15">
      <c r="E40" s="26"/>
      <c r="F40" s="26"/>
      <c r="H40" s="24"/>
      <c r="O40" s="26"/>
    </row>
    <row r="41" spans="1:15" s="21" customFormat="1" ht="15">
      <c r="E41" s="26"/>
      <c r="F41" s="26"/>
      <c r="H41" s="24"/>
      <c r="O41" s="26"/>
    </row>
    <row r="42" spans="1:15" s="21" customFormat="1" ht="15">
      <c r="E42" s="26"/>
      <c r="F42" s="26"/>
      <c r="H42" s="24"/>
      <c r="O42" s="26"/>
    </row>
    <row r="44" spans="1:15" s="21" customFormat="1" ht="15">
      <c r="E44" s="26"/>
      <c r="F44" s="26"/>
      <c r="H44" s="24"/>
      <c r="O44" s="26"/>
    </row>
    <row r="45" spans="1:15" s="21" customFormat="1" ht="15">
      <c r="E45" s="26"/>
      <c r="F45" s="26"/>
      <c r="H45" s="24"/>
      <c r="O45" s="26"/>
    </row>
    <row r="46" spans="1:15" s="21" customFormat="1" ht="15">
      <c r="E46" s="26"/>
      <c r="F46" s="26"/>
      <c r="H46" s="24"/>
      <c r="O46" s="26"/>
    </row>
  </sheetData>
  <mergeCells count="5">
    <mergeCell ref="A5:F5"/>
    <mergeCell ref="A23:E23"/>
    <mergeCell ref="A24:E24"/>
    <mergeCell ref="A25:E25"/>
    <mergeCell ref="C30:E30"/>
  </mergeCells>
  <pageMargins left="0.25" right="0.25" top="0.75" bottom="0.75" header="0.3" footer="0.3"/>
  <pageSetup paperSize="9" scale="70" orientation="portrait" r:id="rId1"/>
  <colBreaks count="1" manualBreakCount="1">
    <brk id="6" max="1048575" man="1"/>
  </colBreaks>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BoQ</vt:lpstr>
      <vt:lpstr>BoQ!Print_Area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Abdirahman Hussein Elmi</dc:creator>
  <cp:lastModifiedBy>Abdirizak Abdihafid  Mohamed</cp:lastModifiedBy>
  <cp:lastPrinted>2024-12-26T08:19:58Z</cp:lastPrinted>
  <dcterms:created xsi:type="dcterms:W3CDTF">2024-12-25T03:48:04Z</dcterms:created>
  <dcterms:modified xsi:type="dcterms:W3CDTF">2025-01-15T06:27:21Z</dcterms:modified>
</cp:coreProperties>
</file>